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2  " sheetId="1" r:id="rId1"/>
    <sheet name="Приложение 1" sheetId="2" r:id="rId2"/>
    <sheet name="Лист3" sheetId="3" r:id="rId3"/>
  </sheets>
  <calcPr calcId="162913" iterate="1"/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I34" i="1"/>
  <c r="C34" i="1"/>
  <c r="D33" i="1"/>
  <c r="E33" i="1"/>
  <c r="F33" i="1"/>
  <c r="G33" i="1"/>
  <c r="H33" i="1"/>
  <c r="I33" i="1"/>
  <c r="C33" i="1"/>
  <c r="D32" i="1"/>
  <c r="E32" i="1"/>
  <c r="D13" i="1"/>
  <c r="E13" i="1"/>
  <c r="F13" i="1"/>
  <c r="F32" i="1" s="1"/>
  <c r="G13" i="1"/>
  <c r="G32" i="1" s="1"/>
  <c r="H13" i="1"/>
  <c r="H32" i="1" s="1"/>
  <c r="I13" i="1"/>
  <c r="I32" i="1" s="1"/>
  <c r="C13" i="1"/>
  <c r="C32" i="1" s="1"/>
  <c r="J11" i="1"/>
  <c r="J34" i="1" s="1"/>
  <c r="J9" i="1"/>
  <c r="J33" i="1" s="1"/>
  <c r="J13" i="1" l="1"/>
  <c r="J32" i="1" s="1"/>
  <c r="I31" i="1" l="1"/>
  <c r="H31" i="1"/>
  <c r="G31" i="1"/>
  <c r="F31" i="1"/>
  <c r="E31" i="1"/>
  <c r="D31" i="1"/>
  <c r="C31" i="1"/>
  <c r="J31" i="1" l="1"/>
  <c r="I19" i="1"/>
  <c r="H19" i="1"/>
  <c r="G19" i="1"/>
  <c r="F19" i="1"/>
  <c r="E19" i="1"/>
  <c r="D19" i="1"/>
  <c r="C19" i="1"/>
  <c r="J19" i="1" l="1"/>
</calcChain>
</file>

<file path=xl/sharedStrings.xml><?xml version="1.0" encoding="utf-8"?>
<sst xmlns="http://schemas.openxmlformats.org/spreadsheetml/2006/main" count="83" uniqueCount="63">
  <si>
    <t>№ п/п</t>
  </si>
  <si>
    <t>Наименование 
мероприятия</t>
  </si>
  <si>
    <t>Всего</t>
  </si>
  <si>
    <t>Объем финансирования, тыс.руб.</t>
  </si>
  <si>
    <t>Источник
финансирования</t>
  </si>
  <si>
    <t>Итого по разделу 2</t>
  </si>
  <si>
    <t>Показатель (индикатор)
(наименование)</t>
  </si>
  <si>
    <t>Единица измерения</t>
  </si>
  <si>
    <t>Значение показателей (индикаторов)</t>
  </si>
  <si>
    <t>2.1</t>
  </si>
  <si>
    <t>2.2</t>
  </si>
  <si>
    <t>1.1</t>
  </si>
  <si>
    <t>Главный распорядитель
бюджетных средств/
Ответственный исполнитель</t>
  </si>
  <si>
    <t>3.1</t>
  </si>
  <si>
    <t>3.2</t>
  </si>
  <si>
    <t>Итого по разделу 3</t>
  </si>
  <si>
    <t>шт.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</si>
  <si>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</si>
  <si>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</si>
  <si>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</si>
  <si>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</si>
  <si>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</si>
  <si>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</si>
  <si>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</si>
  <si>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индикаторы (показатели) решения поставленных задач и хода реализации Подпрограммы</t>
  </si>
  <si>
    <t xml:space="preserve">Перечень Подпрограмных мероприятий с указанием сроков их реализации, объемов финансирования, исполнителей
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
</t>
  </si>
  <si>
    <t>Задача №1:  Содержание МКУ "Управление по вопросам семьи г.о. Октябрьск "</t>
  </si>
  <si>
    <t>Бюджет городского округа Октябрьск</t>
  </si>
  <si>
    <t>Субвенции по переданным гос. полномочиям</t>
  </si>
  <si>
    <t>Администрация городского округа Октябрьск / МКУ "Управление по вопросам семьи г.о. Октябрьск "</t>
  </si>
  <si>
    <t>Итого по разделу 1</t>
  </si>
  <si>
    <t xml:space="preserve">Задача №2: Совершенствование работы по исполнению переданных государственных полномочий, 
повышение результативности деятельности МКУ "Управление по вопросам семьи г.о. Октябрьск "
</t>
  </si>
  <si>
    <t>Организация обеспечения деятельности МКУ "Управление по вопросам семьи г.о. Октябрьск "  периодическими печатными изданиями</t>
  </si>
  <si>
    <t xml:space="preserve">Организация обеспечения обучения специалистов  МКУ "Управление по вопросам семьи г.о. Октябрьск "  </t>
  </si>
  <si>
    <t xml:space="preserve">Задача №3: Организация материально-технического, хозяйственного и транспортного обеспечения деятельности  МКУ "Управление по вопросам семьи г.о. Октябрьск " </t>
  </si>
  <si>
    <t xml:space="preserve">Обеспечение охраны обслуживаемого помещения и имущества МКУ "Управление по вопросам семьи г.о. Октябрьск "  </t>
  </si>
  <si>
    <t>Организация обеспечения деятельности МКУ "Управление по вопросам семьи г.о. Октябрьск "   канцелярскими, хозяйственными товарами, 
и прочими 
материальными запасами</t>
  </si>
  <si>
    <t>3.3</t>
  </si>
  <si>
    <t xml:space="preserve">Организация транспортного обеспечения деятельности МКУ "Управление по вопросам семьи г.о. Октябрьск " </t>
  </si>
  <si>
    <t>3.4</t>
  </si>
  <si>
    <t>Организация обеспечения деятельности МКУ "Управление по вопросам семьи г.о. Октябрьск " прочими услугами</t>
  </si>
  <si>
    <t>3.5</t>
  </si>
  <si>
    <t>Оплата налогов, пошлин, сборов</t>
  </si>
  <si>
    <t>в т.ч.  - бюджет городского круга Октябрьск</t>
  </si>
  <si>
    <t>- субвенции по переданным гос. полномочиям</t>
  </si>
  <si>
    <t xml:space="preserve">Задача №1: Содержание МКУ "Управление по вопросам семьи г.о. Октябрьск " </t>
  </si>
  <si>
    <t>Количество дисциплинарных взысканий за недобросовестное выполнение должностных обязанностей сотрудниками  МКУ "Управление по вопросам семьи г.о. Октябрьск"   (качество предоставляемых услуг, отсутствие жалоб, отсутствие нарушений правил техники безопасности на рабочем месте)</t>
  </si>
  <si>
    <t>ед.в год</t>
  </si>
  <si>
    <t>Количество сотрудников, прошедших  обучение на курсах повышения квалификации</t>
  </si>
  <si>
    <t>чел.</t>
  </si>
  <si>
    <t xml:space="preserve">Количество периодических печатных изданий используемых  МКУ "Управление по вопросам семьи г.о. Октябрьск" </t>
  </si>
  <si>
    <t>ед.</t>
  </si>
  <si>
    <t xml:space="preserve">Отсутствие ДТП по вине водителя служебного автотранспорта МКУ «Управление по вопросам семьи г.о. Октябрьск» </t>
  </si>
  <si>
    <t>да/нет</t>
  </si>
  <si>
    <t>да</t>
  </si>
  <si>
    <t>Количество предписаний о невыполнении санитарно-гигиенических требований, мер пожарной безопасности, мероприятий по антитеррористической деятельности</t>
  </si>
  <si>
    <t xml:space="preserve">Цель:  Повышение эффективности деятельности МКУ "Управление по вопросам семьи г.о. Октябрьск", реализация  переданных государственных полномочий по опеке и попечительству над несовершеннолетними, совершеннолетними недееспособными или ограниченными в дееспособности лицами, социальному обслуживанию и социальной поддержке семьи, материнства и детства, а также реализацию полномочий органов местного самоуправления городского округа Октябрьск Самарской области в сфере организации и осуществления мероприятий по работе с детьми </t>
  </si>
  <si>
    <t xml:space="preserve">Цель: Повышение эффективности деятельности МКУ "Управление по вопросам семьи г.о. Октябрьск", реализация  переданных государственных полномочий по опеке и попечительству над несовершеннолетними, совершеннолетними недееспособными или ограниченными в дееспособности лицами, социальному обслуживанию и социальной поддержке семьи, материнства и детства, а также реализация полномочий органов местного самоуправления городского округа Октябрьск Самарской области в сфере организации и осуществления мероприятий по работе с детьми </t>
  </si>
  <si>
    <t xml:space="preserve">Приложение №2
к Подпрограмме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
</t>
  </si>
  <si>
    <t>Приложение №1 
к Подпрограмме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</t>
  </si>
  <si>
    <t>Финансовое и материально-техническое  обеспечение деятельности МКУ "Управление по вопросам семьи г.о. Октябрьск "</t>
  </si>
  <si>
    <t>В рамках текущей деятельности</t>
  </si>
  <si>
    <t xml:space="preserve">ПРИЛОЖЕНИЕ № 9.1                                                                    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                  г.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</si>
</sst>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topLeftCell="A2" zoomScaleSheetLayoutView="100" workbookViewId="0">
      <selection activeCell="N4" sqref="N4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5" customWidth="1"/>
    <col min="4" max="4" width="13" style="15" customWidth="1"/>
    <col min="5" max="9" width="13.140625" style="15" customWidth="1"/>
    <col min="10" max="10" width="15.42578125" style="5" customWidth="1"/>
    <col min="11" max="11" width="21.5703125" style="5" customWidth="1"/>
    <col min="12" max="12" width="44.140625" style="5" customWidth="1"/>
    <col min="13" max="16384" width="9.140625" style="5"/>
  </cols>
  <sheetData>
    <row r="1" spans="1:12" ht="108.75" customHeight="1" x14ac:dyDescent="0.25">
      <c r="K1" s="27" t="s">
        <v>62</v>
      </c>
      <c r="L1" s="27"/>
    </row>
    <row r="2" spans="1:12" ht="144" customHeight="1" x14ac:dyDescent="0.25">
      <c r="K2" s="27" t="s">
        <v>58</v>
      </c>
      <c r="L2" s="27"/>
    </row>
    <row r="3" spans="1:12" ht="93" customHeight="1" x14ac:dyDescent="0.25">
      <c r="A3" s="27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5" spans="1:12" ht="33.75" customHeight="1" x14ac:dyDescent="0.25">
      <c r="A5" s="31" t="s">
        <v>0</v>
      </c>
      <c r="B5" s="32" t="s">
        <v>1</v>
      </c>
      <c r="C5" s="31" t="s">
        <v>3</v>
      </c>
      <c r="D5" s="31"/>
      <c r="E5" s="31"/>
      <c r="F5" s="31"/>
      <c r="G5" s="31"/>
      <c r="H5" s="31"/>
      <c r="I5" s="31"/>
      <c r="J5" s="31"/>
      <c r="K5" s="32" t="s">
        <v>4</v>
      </c>
      <c r="L5" s="32" t="s">
        <v>12</v>
      </c>
    </row>
    <row r="6" spans="1:12" ht="30" customHeight="1" x14ac:dyDescent="0.25">
      <c r="A6" s="31"/>
      <c r="B6" s="32"/>
      <c r="C6" s="16" t="s">
        <v>17</v>
      </c>
      <c r="D6" s="16" t="s">
        <v>18</v>
      </c>
      <c r="E6" s="16" t="s">
        <v>19</v>
      </c>
      <c r="F6" s="16" t="s">
        <v>20</v>
      </c>
      <c r="G6" s="16" t="s">
        <v>21</v>
      </c>
      <c r="H6" s="16" t="s">
        <v>22</v>
      </c>
      <c r="I6" s="16" t="s">
        <v>23</v>
      </c>
      <c r="J6" s="6" t="s">
        <v>2</v>
      </c>
      <c r="K6" s="32"/>
      <c r="L6" s="32"/>
    </row>
    <row r="7" spans="1:12" ht="72" customHeight="1" x14ac:dyDescent="0.25">
      <c r="A7" s="28" t="s">
        <v>56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</row>
    <row r="8" spans="1:12" ht="39.75" customHeight="1" x14ac:dyDescent="0.25">
      <c r="A8" s="28" t="s">
        <v>26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ht="77.25" customHeight="1" x14ac:dyDescent="0.25">
      <c r="A9" s="50" t="s">
        <v>11</v>
      </c>
      <c r="B9" s="33" t="s">
        <v>60</v>
      </c>
      <c r="C9" s="53">
        <v>1146.5999999999999</v>
      </c>
      <c r="D9" s="53">
        <v>1269.8</v>
      </c>
      <c r="E9" s="64">
        <v>1252</v>
      </c>
      <c r="F9" s="53">
        <v>1271</v>
      </c>
      <c r="G9" s="53">
        <v>1110.5</v>
      </c>
      <c r="H9" s="53">
        <v>1110.5</v>
      </c>
      <c r="I9" s="53">
        <v>1110.5</v>
      </c>
      <c r="J9" s="64">
        <f>I9+H9+G9+F9+E9+D9+C9</f>
        <v>8270.9</v>
      </c>
      <c r="K9" s="55" t="s">
        <v>27</v>
      </c>
      <c r="L9" s="33" t="s">
        <v>29</v>
      </c>
    </row>
    <row r="10" spans="1:12" ht="59.25" customHeight="1" x14ac:dyDescent="0.25">
      <c r="A10" s="51"/>
      <c r="B10" s="34"/>
      <c r="C10" s="54"/>
      <c r="D10" s="54"/>
      <c r="E10" s="65"/>
      <c r="F10" s="54"/>
      <c r="G10" s="54"/>
      <c r="H10" s="54"/>
      <c r="I10" s="54"/>
      <c r="J10" s="65"/>
      <c r="K10" s="56"/>
      <c r="L10" s="34"/>
    </row>
    <row r="11" spans="1:12" ht="77.25" customHeight="1" x14ac:dyDescent="0.25">
      <c r="A11" s="51"/>
      <c r="B11" s="34"/>
      <c r="C11" s="57">
        <v>2901.5</v>
      </c>
      <c r="D11" s="57">
        <v>3078.7</v>
      </c>
      <c r="E11" s="57">
        <v>3078.7</v>
      </c>
      <c r="F11" s="57">
        <v>3078.7</v>
      </c>
      <c r="G11" s="57">
        <v>0</v>
      </c>
      <c r="H11" s="57">
        <v>0</v>
      </c>
      <c r="I11" s="57">
        <v>0</v>
      </c>
      <c r="J11" s="64">
        <f>I11+H11+G11+F11+E11+D11+C11</f>
        <v>12137.599999999999</v>
      </c>
      <c r="K11" s="57" t="s">
        <v>28</v>
      </c>
      <c r="L11" s="34"/>
    </row>
    <row r="12" spans="1:12" x14ac:dyDescent="0.25">
      <c r="A12" s="52"/>
      <c r="B12" s="35"/>
      <c r="C12" s="58"/>
      <c r="D12" s="58"/>
      <c r="E12" s="58"/>
      <c r="F12" s="58"/>
      <c r="G12" s="58"/>
      <c r="H12" s="58"/>
      <c r="I12" s="58"/>
      <c r="J12" s="65"/>
      <c r="K12" s="58"/>
      <c r="L12" s="34"/>
    </row>
    <row r="13" spans="1:12" x14ac:dyDescent="0.25">
      <c r="A13" s="7"/>
      <c r="B13" s="10" t="s">
        <v>30</v>
      </c>
      <c r="C13" s="22">
        <f>C9+C11</f>
        <v>4048.1</v>
      </c>
      <c r="D13" s="22">
        <f t="shared" ref="D13:J13" si="0">D9+D11</f>
        <v>4348.5</v>
      </c>
      <c r="E13" s="22">
        <f t="shared" si="0"/>
        <v>4330.7</v>
      </c>
      <c r="F13" s="22">
        <f t="shared" si="0"/>
        <v>4349.7</v>
      </c>
      <c r="G13" s="22">
        <f t="shared" si="0"/>
        <v>1110.5</v>
      </c>
      <c r="H13" s="22">
        <f t="shared" si="0"/>
        <v>1110.5</v>
      </c>
      <c r="I13" s="22">
        <f t="shared" si="0"/>
        <v>1110.5</v>
      </c>
      <c r="J13" s="22">
        <f t="shared" si="0"/>
        <v>20408.5</v>
      </c>
      <c r="K13" s="21"/>
      <c r="L13" s="35"/>
    </row>
    <row r="14" spans="1:12" ht="56.25" customHeight="1" x14ac:dyDescent="0.25">
      <c r="A14" s="28" t="s">
        <v>31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</row>
    <row r="15" spans="1:12" ht="79.5" customHeight="1" x14ac:dyDescent="0.25">
      <c r="A15" s="37" t="s">
        <v>9</v>
      </c>
      <c r="B15" s="38" t="s">
        <v>32</v>
      </c>
      <c r="C15" s="61"/>
      <c r="D15" s="61"/>
      <c r="E15" s="61"/>
      <c r="F15" s="61"/>
      <c r="G15" s="61"/>
      <c r="H15" s="61"/>
      <c r="I15" s="61"/>
      <c r="J15" s="61"/>
      <c r="K15" s="61" t="s">
        <v>61</v>
      </c>
      <c r="L15" s="33" t="s">
        <v>29</v>
      </c>
    </row>
    <row r="16" spans="1:12" x14ac:dyDescent="0.25">
      <c r="A16" s="36"/>
      <c r="B16" s="39"/>
      <c r="C16" s="62"/>
      <c r="D16" s="62"/>
      <c r="E16" s="62"/>
      <c r="F16" s="62"/>
      <c r="G16" s="62"/>
      <c r="H16" s="62"/>
      <c r="I16" s="62"/>
      <c r="J16" s="62"/>
      <c r="K16" s="63"/>
      <c r="L16" s="34"/>
    </row>
    <row r="17" spans="1:12" x14ac:dyDescent="0.25">
      <c r="A17" s="37" t="s">
        <v>10</v>
      </c>
      <c r="B17" s="37" t="s">
        <v>33</v>
      </c>
      <c r="C17" s="59"/>
      <c r="D17" s="59"/>
      <c r="E17" s="59"/>
      <c r="F17" s="59"/>
      <c r="G17" s="59"/>
      <c r="H17" s="59"/>
      <c r="I17" s="59"/>
      <c r="J17" s="59"/>
      <c r="K17" s="63"/>
      <c r="L17" s="34"/>
    </row>
    <row r="18" spans="1:12" ht="54" customHeight="1" x14ac:dyDescent="0.25">
      <c r="A18" s="36"/>
      <c r="B18" s="36"/>
      <c r="C18" s="60"/>
      <c r="D18" s="60"/>
      <c r="E18" s="60"/>
      <c r="F18" s="60"/>
      <c r="G18" s="60"/>
      <c r="H18" s="60"/>
      <c r="I18" s="60"/>
      <c r="J18" s="60"/>
      <c r="K18" s="62"/>
      <c r="L18" s="35"/>
    </row>
    <row r="19" spans="1:12" hidden="1" x14ac:dyDescent="0.25">
      <c r="A19" s="10"/>
      <c r="B19" s="10" t="s">
        <v>5</v>
      </c>
      <c r="C19" s="17">
        <f t="shared" ref="C19:J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17">
        <f t="shared" si="1"/>
        <v>0</v>
      </c>
      <c r="H19" s="17">
        <f t="shared" si="1"/>
        <v>0</v>
      </c>
      <c r="I19" s="17">
        <f t="shared" si="1"/>
        <v>0</v>
      </c>
      <c r="J19" s="9">
        <f t="shared" si="1"/>
        <v>0</v>
      </c>
      <c r="K19" s="8"/>
      <c r="L19" s="8"/>
    </row>
    <row r="20" spans="1:12" ht="35.25" customHeight="1" x14ac:dyDescent="0.25">
      <c r="A20" s="28" t="s">
        <v>34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</row>
    <row r="21" spans="1:12" ht="75" customHeight="1" x14ac:dyDescent="0.25">
      <c r="A21" s="37" t="s">
        <v>13</v>
      </c>
      <c r="B21" s="38" t="s">
        <v>35</v>
      </c>
      <c r="C21" s="59"/>
      <c r="D21" s="59"/>
      <c r="E21" s="59"/>
      <c r="F21" s="59"/>
      <c r="G21" s="59"/>
      <c r="H21" s="59"/>
      <c r="I21" s="59"/>
      <c r="J21" s="59"/>
      <c r="K21" s="33" t="s">
        <v>61</v>
      </c>
      <c r="L21" s="33" t="s">
        <v>29</v>
      </c>
    </row>
    <row r="22" spans="1:12" ht="46.5" customHeight="1" x14ac:dyDescent="0.25">
      <c r="A22" s="36"/>
      <c r="B22" s="39"/>
      <c r="C22" s="60"/>
      <c r="D22" s="60"/>
      <c r="E22" s="60"/>
      <c r="F22" s="60"/>
      <c r="G22" s="60"/>
      <c r="H22" s="60"/>
      <c r="I22" s="60"/>
      <c r="J22" s="60"/>
      <c r="K22" s="34"/>
      <c r="L22" s="34"/>
    </row>
    <row r="23" spans="1:12" ht="73.5" customHeight="1" x14ac:dyDescent="0.25">
      <c r="A23" s="37" t="s">
        <v>14</v>
      </c>
      <c r="B23" s="38" t="s">
        <v>36</v>
      </c>
      <c r="C23" s="59"/>
      <c r="D23" s="59"/>
      <c r="E23" s="59"/>
      <c r="F23" s="59"/>
      <c r="G23" s="59"/>
      <c r="H23" s="59"/>
      <c r="I23" s="59"/>
      <c r="J23" s="59"/>
      <c r="K23" s="34"/>
      <c r="L23" s="45"/>
    </row>
    <row r="24" spans="1:12" ht="58.5" customHeight="1" x14ac:dyDescent="0.25">
      <c r="A24" s="36"/>
      <c r="B24" s="42"/>
      <c r="C24" s="60"/>
      <c r="D24" s="60"/>
      <c r="E24" s="60"/>
      <c r="F24" s="60"/>
      <c r="G24" s="60"/>
      <c r="H24" s="60"/>
      <c r="I24" s="60"/>
      <c r="J24" s="60"/>
      <c r="K24" s="34"/>
      <c r="L24" s="45"/>
    </row>
    <row r="25" spans="1:12" ht="79.5" customHeight="1" x14ac:dyDescent="0.25">
      <c r="A25" s="37" t="s">
        <v>37</v>
      </c>
      <c r="B25" s="38" t="s">
        <v>38</v>
      </c>
      <c r="C25" s="61"/>
      <c r="D25" s="61"/>
      <c r="E25" s="61"/>
      <c r="F25" s="61"/>
      <c r="G25" s="61"/>
      <c r="H25" s="61"/>
      <c r="I25" s="61"/>
      <c r="J25" s="61"/>
      <c r="K25" s="34"/>
      <c r="L25" s="45"/>
    </row>
    <row r="26" spans="1:12" ht="43.5" customHeight="1" x14ac:dyDescent="0.25">
      <c r="A26" s="36"/>
      <c r="B26" s="42"/>
      <c r="C26" s="62"/>
      <c r="D26" s="62"/>
      <c r="E26" s="62"/>
      <c r="F26" s="62"/>
      <c r="G26" s="62"/>
      <c r="H26" s="62"/>
      <c r="I26" s="62"/>
      <c r="J26" s="62"/>
      <c r="K26" s="34"/>
      <c r="L26" s="45"/>
    </row>
    <row r="27" spans="1:12" ht="79.5" customHeight="1" x14ac:dyDescent="0.25">
      <c r="A27" s="40" t="s">
        <v>39</v>
      </c>
      <c r="B27" s="38" t="s">
        <v>40</v>
      </c>
      <c r="C27" s="59"/>
      <c r="D27" s="59"/>
      <c r="E27" s="59"/>
      <c r="F27" s="59"/>
      <c r="G27" s="59"/>
      <c r="H27" s="59"/>
      <c r="I27" s="59"/>
      <c r="J27" s="59"/>
      <c r="K27" s="34"/>
      <c r="L27" s="45"/>
    </row>
    <row r="28" spans="1:12" ht="38.25" customHeight="1" x14ac:dyDescent="0.25">
      <c r="A28" s="41"/>
      <c r="B28" s="42"/>
      <c r="C28" s="60"/>
      <c r="D28" s="60"/>
      <c r="E28" s="60"/>
      <c r="F28" s="60"/>
      <c r="G28" s="60"/>
      <c r="H28" s="60"/>
      <c r="I28" s="60"/>
      <c r="J28" s="60"/>
      <c r="K28" s="34"/>
      <c r="L28" s="45"/>
    </row>
    <row r="29" spans="1:12" ht="73.5" customHeight="1" x14ac:dyDescent="0.25">
      <c r="A29" s="43" t="s">
        <v>41</v>
      </c>
      <c r="B29" s="38" t="s">
        <v>42</v>
      </c>
      <c r="C29" s="59"/>
      <c r="D29" s="59"/>
      <c r="E29" s="59"/>
      <c r="F29" s="59"/>
      <c r="G29" s="59"/>
      <c r="H29" s="59"/>
      <c r="I29" s="59"/>
      <c r="J29" s="59"/>
      <c r="K29" s="34"/>
      <c r="L29" s="45"/>
    </row>
    <row r="30" spans="1:12" ht="23.25" customHeight="1" x14ac:dyDescent="0.25">
      <c r="A30" s="44"/>
      <c r="B30" s="39"/>
      <c r="C30" s="60"/>
      <c r="D30" s="60"/>
      <c r="E30" s="60"/>
      <c r="F30" s="60"/>
      <c r="G30" s="60"/>
      <c r="H30" s="60"/>
      <c r="I30" s="60"/>
      <c r="J30" s="60"/>
      <c r="K30" s="35"/>
      <c r="L30" s="36"/>
    </row>
    <row r="31" spans="1:12" hidden="1" x14ac:dyDescent="0.25">
      <c r="A31" s="10"/>
      <c r="B31" s="10" t="s">
        <v>15</v>
      </c>
      <c r="C31" s="17">
        <f t="shared" ref="C31:I31" si="2">SUM(C21:C30)</f>
        <v>0</v>
      </c>
      <c r="D31" s="17">
        <f t="shared" si="2"/>
        <v>0</v>
      </c>
      <c r="E31" s="17">
        <f t="shared" si="2"/>
        <v>0</v>
      </c>
      <c r="F31" s="17">
        <f t="shared" si="2"/>
        <v>0</v>
      </c>
      <c r="G31" s="17">
        <f t="shared" si="2"/>
        <v>0</v>
      </c>
      <c r="H31" s="17">
        <f t="shared" si="2"/>
        <v>0</v>
      </c>
      <c r="I31" s="17">
        <f t="shared" si="2"/>
        <v>0</v>
      </c>
      <c r="J31" s="9">
        <f t="shared" ref="J31" si="3">SUM(C31:I31)</f>
        <v>0</v>
      </c>
      <c r="K31" s="10"/>
      <c r="L31" s="10"/>
    </row>
    <row r="32" spans="1:12" x14ac:dyDescent="0.25">
      <c r="A32" s="10"/>
      <c r="B32" s="25" t="s">
        <v>2</v>
      </c>
      <c r="C32" s="26">
        <f>C13</f>
        <v>4048.1</v>
      </c>
      <c r="D32" s="26">
        <f t="shared" ref="D32:J32" si="4">D13</f>
        <v>4348.5</v>
      </c>
      <c r="E32" s="26">
        <f t="shared" si="4"/>
        <v>4330.7</v>
      </c>
      <c r="F32" s="26">
        <f t="shared" si="4"/>
        <v>4349.7</v>
      </c>
      <c r="G32" s="26">
        <f t="shared" si="4"/>
        <v>1110.5</v>
      </c>
      <c r="H32" s="26">
        <f t="shared" si="4"/>
        <v>1110.5</v>
      </c>
      <c r="I32" s="26">
        <f t="shared" si="4"/>
        <v>1110.5</v>
      </c>
      <c r="J32" s="26">
        <f t="shared" si="4"/>
        <v>20408.5</v>
      </c>
      <c r="K32" s="10"/>
      <c r="L32" s="10"/>
    </row>
    <row r="33" spans="1:12" ht="37.5" x14ac:dyDescent="0.25">
      <c r="A33" s="10"/>
      <c r="B33" s="8" t="s">
        <v>43</v>
      </c>
      <c r="C33" s="17">
        <f>C9</f>
        <v>1146.5999999999999</v>
      </c>
      <c r="D33" s="17">
        <f t="shared" ref="D33:J33" si="5">D9</f>
        <v>1269.8</v>
      </c>
      <c r="E33" s="17">
        <f t="shared" si="5"/>
        <v>1252</v>
      </c>
      <c r="F33" s="17">
        <f t="shared" si="5"/>
        <v>1271</v>
      </c>
      <c r="G33" s="17">
        <f t="shared" si="5"/>
        <v>1110.5</v>
      </c>
      <c r="H33" s="17">
        <f t="shared" si="5"/>
        <v>1110.5</v>
      </c>
      <c r="I33" s="17">
        <f t="shared" si="5"/>
        <v>1110.5</v>
      </c>
      <c r="J33" s="17">
        <f t="shared" si="5"/>
        <v>8270.9</v>
      </c>
      <c r="K33" s="10"/>
      <c r="L33" s="10"/>
    </row>
    <row r="34" spans="1:12" ht="37.5" x14ac:dyDescent="0.25">
      <c r="A34" s="10"/>
      <c r="B34" s="7" t="s">
        <v>44</v>
      </c>
      <c r="C34" s="17">
        <f>C11</f>
        <v>2901.5</v>
      </c>
      <c r="D34" s="17">
        <f t="shared" ref="D34:J34" si="6">D11</f>
        <v>3078.7</v>
      </c>
      <c r="E34" s="17">
        <f t="shared" si="6"/>
        <v>3078.7</v>
      </c>
      <c r="F34" s="17">
        <f t="shared" si="6"/>
        <v>3078.7</v>
      </c>
      <c r="G34" s="17">
        <f t="shared" si="6"/>
        <v>0</v>
      </c>
      <c r="H34" s="17">
        <f t="shared" si="6"/>
        <v>0</v>
      </c>
      <c r="I34" s="17">
        <f t="shared" si="6"/>
        <v>0</v>
      </c>
      <c r="J34" s="17">
        <f t="shared" si="6"/>
        <v>12137.599999999999</v>
      </c>
      <c r="K34" s="10"/>
      <c r="L34" s="10"/>
    </row>
  </sheetData>
  <mergeCells count="107">
    <mergeCell ref="H29:H30"/>
    <mergeCell ref="I29:I30"/>
    <mergeCell ref="J29:J30"/>
    <mergeCell ref="K21:K30"/>
    <mergeCell ref="K1:L1"/>
    <mergeCell ref="C29:C30"/>
    <mergeCell ref="D29:D30"/>
    <mergeCell ref="E29:E30"/>
    <mergeCell ref="F29:F30"/>
    <mergeCell ref="G29:G30"/>
    <mergeCell ref="H25:H26"/>
    <mergeCell ref="I25:I26"/>
    <mergeCell ref="J25:J26"/>
    <mergeCell ref="C27:C28"/>
    <mergeCell ref="D27:D28"/>
    <mergeCell ref="E27:E28"/>
    <mergeCell ref="F27:F28"/>
    <mergeCell ref="G27:G28"/>
    <mergeCell ref="H27:H28"/>
    <mergeCell ref="I27:I28"/>
    <mergeCell ref="J27:J28"/>
    <mergeCell ref="C25:C26"/>
    <mergeCell ref="D25:D26"/>
    <mergeCell ref="E25:E26"/>
    <mergeCell ref="F25:F26"/>
    <mergeCell ref="G25:G26"/>
    <mergeCell ref="H21:H22"/>
    <mergeCell ref="I21:I22"/>
    <mergeCell ref="J21:J22"/>
    <mergeCell ref="C23:C24"/>
    <mergeCell ref="D23:D24"/>
    <mergeCell ref="E23:E24"/>
    <mergeCell ref="F23:F24"/>
    <mergeCell ref="G23:G24"/>
    <mergeCell ref="H23:H24"/>
    <mergeCell ref="I23:I24"/>
    <mergeCell ref="J23:J24"/>
    <mergeCell ref="H15:H16"/>
    <mergeCell ref="I15:I16"/>
    <mergeCell ref="J15:J16"/>
    <mergeCell ref="C17:C18"/>
    <mergeCell ref="D17:D18"/>
    <mergeCell ref="E17:E18"/>
    <mergeCell ref="F17:F18"/>
    <mergeCell ref="G17:G18"/>
    <mergeCell ref="H17:H18"/>
    <mergeCell ref="I17:I18"/>
    <mergeCell ref="J17:J18"/>
    <mergeCell ref="K15:K18"/>
    <mergeCell ref="C15:C16"/>
    <mergeCell ref="D15:D16"/>
    <mergeCell ref="E15:E16"/>
    <mergeCell ref="F15:F16"/>
    <mergeCell ref="G15:G16"/>
    <mergeCell ref="J9:J10"/>
    <mergeCell ref="K9:K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E9:E10"/>
    <mergeCell ref="F9:F10"/>
    <mergeCell ref="G9:G10"/>
    <mergeCell ref="H9:H10"/>
    <mergeCell ref="I9:I10"/>
    <mergeCell ref="A27:A28"/>
    <mergeCell ref="B27:B28"/>
    <mergeCell ref="A29:A30"/>
    <mergeCell ref="B29:B30"/>
    <mergeCell ref="L21:L30"/>
    <mergeCell ref="A23:A24"/>
    <mergeCell ref="B23:B24"/>
    <mergeCell ref="A25:A26"/>
    <mergeCell ref="B25:B26"/>
    <mergeCell ref="A21:A22"/>
    <mergeCell ref="B21:B22"/>
    <mergeCell ref="C21:C22"/>
    <mergeCell ref="D21:D22"/>
    <mergeCell ref="E21:E22"/>
    <mergeCell ref="F21:F22"/>
    <mergeCell ref="G21:G22"/>
    <mergeCell ref="L9:L13"/>
    <mergeCell ref="L15:L18"/>
    <mergeCell ref="A14:L14"/>
    <mergeCell ref="A20:L20"/>
    <mergeCell ref="A15:A16"/>
    <mergeCell ref="B15:B16"/>
    <mergeCell ref="A17:A18"/>
    <mergeCell ref="B17:B18"/>
    <mergeCell ref="B9:B12"/>
    <mergeCell ref="A9:A12"/>
    <mergeCell ref="C9:C10"/>
    <mergeCell ref="D9:D10"/>
    <mergeCell ref="K2:L2"/>
    <mergeCell ref="A7:L7"/>
    <mergeCell ref="A8:L8"/>
    <mergeCell ref="A3:L3"/>
    <mergeCell ref="C5:J5"/>
    <mergeCell ref="B5:B6"/>
    <mergeCell ref="A5:A6"/>
    <mergeCell ref="K5:K6"/>
    <mergeCell ref="L5:L6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topLeftCell="A7" zoomScaleSheetLayoutView="100" workbookViewId="0">
      <selection activeCell="O5" sqref="O5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12" customWidth="1"/>
    <col min="9" max="9" width="14.42578125" style="19" customWidth="1"/>
    <col min="10" max="10" width="14.42578125" style="12" customWidth="1"/>
    <col min="11" max="16384" width="9.140625" style="1"/>
  </cols>
  <sheetData>
    <row r="1" spans="1:12" ht="119.25" customHeight="1" x14ac:dyDescent="0.25">
      <c r="E1" s="47" t="s">
        <v>59</v>
      </c>
      <c r="F1" s="47"/>
      <c r="G1" s="47"/>
      <c r="H1" s="47"/>
      <c r="I1" s="47"/>
      <c r="J1" s="47"/>
      <c r="K1" s="12"/>
    </row>
    <row r="2" spans="1:12" ht="37.5" customHeight="1" x14ac:dyDescent="0.25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</row>
    <row r="3" spans="1:12" ht="31.5" customHeight="1" x14ac:dyDescent="0.25">
      <c r="A3" s="48" t="s">
        <v>0</v>
      </c>
      <c r="B3" s="48" t="s">
        <v>6</v>
      </c>
      <c r="C3" s="48" t="s">
        <v>7</v>
      </c>
      <c r="D3" s="48" t="s">
        <v>8</v>
      </c>
      <c r="E3" s="48"/>
      <c r="F3" s="48"/>
      <c r="G3" s="48"/>
      <c r="H3" s="48"/>
      <c r="I3" s="48"/>
      <c r="J3" s="48"/>
    </row>
    <row r="4" spans="1:12" x14ac:dyDescent="0.25">
      <c r="A4" s="48"/>
      <c r="B4" s="48"/>
      <c r="C4" s="48"/>
      <c r="D4" s="18" t="s">
        <v>17</v>
      </c>
      <c r="E4" s="18" t="s">
        <v>18</v>
      </c>
      <c r="F4" s="18" t="s">
        <v>19</v>
      </c>
      <c r="G4" s="18" t="s">
        <v>20</v>
      </c>
      <c r="H4" s="18" t="s">
        <v>21</v>
      </c>
      <c r="I4" s="18" t="s">
        <v>22</v>
      </c>
      <c r="J4" s="18" t="s">
        <v>23</v>
      </c>
      <c r="K4" s="2"/>
      <c r="L4" s="2"/>
    </row>
    <row r="5" spans="1:12" ht="61.5" customHeight="1" x14ac:dyDescent="0.25">
      <c r="A5" s="46" t="s">
        <v>57</v>
      </c>
      <c r="B5" s="46"/>
      <c r="C5" s="46"/>
      <c r="D5" s="46"/>
      <c r="E5" s="46"/>
      <c r="F5" s="46"/>
      <c r="G5" s="46"/>
      <c r="H5" s="46"/>
      <c r="I5" s="46"/>
      <c r="J5" s="46"/>
      <c r="K5" s="3"/>
      <c r="L5" s="3"/>
    </row>
    <row r="6" spans="1:12" s="4" customFormat="1" ht="36" customHeight="1" x14ac:dyDescent="0.25">
      <c r="A6" s="46" t="s">
        <v>45</v>
      </c>
      <c r="B6" s="46"/>
      <c r="C6" s="46"/>
      <c r="D6" s="46"/>
      <c r="E6" s="46"/>
      <c r="F6" s="46"/>
      <c r="G6" s="46"/>
      <c r="H6" s="46"/>
      <c r="I6" s="46"/>
      <c r="J6" s="46"/>
      <c r="K6" s="3"/>
      <c r="L6" s="3"/>
    </row>
    <row r="7" spans="1:12" s="4" customFormat="1" ht="136.5" customHeight="1" x14ac:dyDescent="0.25">
      <c r="A7" s="11">
        <v>1</v>
      </c>
      <c r="B7" s="11" t="s">
        <v>46</v>
      </c>
      <c r="C7" s="11" t="s">
        <v>47</v>
      </c>
      <c r="D7" s="11">
        <v>1</v>
      </c>
      <c r="E7" s="11">
        <v>1</v>
      </c>
      <c r="F7" s="11">
        <v>1</v>
      </c>
      <c r="G7" s="11">
        <v>1</v>
      </c>
      <c r="H7" s="11">
        <v>1</v>
      </c>
      <c r="I7" s="18">
        <v>1</v>
      </c>
      <c r="J7" s="11">
        <v>1</v>
      </c>
      <c r="K7" s="3"/>
      <c r="L7" s="3"/>
    </row>
    <row r="8" spans="1:12" ht="45" customHeight="1" x14ac:dyDescent="0.25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3"/>
      <c r="L8" s="3"/>
    </row>
    <row r="9" spans="1:12" s="24" customFormat="1" ht="50.25" customHeight="1" x14ac:dyDescent="0.25">
      <c r="A9" s="23">
        <v>2</v>
      </c>
      <c r="B9" s="23" t="s">
        <v>48</v>
      </c>
      <c r="C9" s="23" t="s">
        <v>49</v>
      </c>
      <c r="D9" s="23">
        <v>1</v>
      </c>
      <c r="E9" s="23">
        <v>1</v>
      </c>
      <c r="F9" s="23">
        <v>1</v>
      </c>
      <c r="G9" s="23">
        <v>1</v>
      </c>
      <c r="H9" s="23">
        <v>1</v>
      </c>
      <c r="I9" s="23">
        <v>1</v>
      </c>
      <c r="J9" s="23">
        <v>1</v>
      </c>
      <c r="K9" s="3"/>
      <c r="L9" s="3"/>
    </row>
    <row r="10" spans="1:12" ht="75.75" customHeight="1" x14ac:dyDescent="0.25">
      <c r="A10" s="11">
        <v>3</v>
      </c>
      <c r="B10" s="11" t="s">
        <v>50</v>
      </c>
      <c r="C10" s="11" t="s">
        <v>51</v>
      </c>
      <c r="D10" s="11">
        <v>3</v>
      </c>
      <c r="E10" s="11">
        <v>3</v>
      </c>
      <c r="F10" s="11">
        <v>3</v>
      </c>
      <c r="G10" s="11">
        <v>3</v>
      </c>
      <c r="H10" s="11">
        <v>3</v>
      </c>
      <c r="I10" s="18">
        <v>3</v>
      </c>
      <c r="J10" s="11">
        <v>3</v>
      </c>
      <c r="K10" s="2"/>
      <c r="L10" s="2"/>
    </row>
    <row r="11" spans="1:12" ht="41.25" customHeight="1" x14ac:dyDescent="0.25">
      <c r="A11" s="46" t="s">
        <v>34</v>
      </c>
      <c r="B11" s="46"/>
      <c r="C11" s="46"/>
      <c r="D11" s="46"/>
      <c r="E11" s="46"/>
      <c r="F11" s="46"/>
      <c r="G11" s="46"/>
      <c r="H11" s="46"/>
      <c r="I11" s="46"/>
      <c r="J11" s="46"/>
      <c r="K11" s="2"/>
      <c r="L11" s="2"/>
    </row>
    <row r="12" spans="1:12" s="24" customFormat="1" ht="77.25" customHeight="1" x14ac:dyDescent="0.25">
      <c r="A12" s="23">
        <v>4</v>
      </c>
      <c r="B12" s="23" t="s">
        <v>52</v>
      </c>
      <c r="C12" s="23" t="s">
        <v>53</v>
      </c>
      <c r="D12" s="23" t="s">
        <v>54</v>
      </c>
      <c r="E12" s="23" t="s">
        <v>54</v>
      </c>
      <c r="F12" s="23" t="s">
        <v>54</v>
      </c>
      <c r="G12" s="23" t="s">
        <v>54</v>
      </c>
      <c r="H12" s="23" t="s">
        <v>54</v>
      </c>
      <c r="I12" s="23" t="s">
        <v>54</v>
      </c>
      <c r="J12" s="23" t="s">
        <v>54</v>
      </c>
      <c r="K12" s="2"/>
      <c r="L12" s="2"/>
    </row>
    <row r="13" spans="1:12" ht="103.5" customHeight="1" x14ac:dyDescent="0.25">
      <c r="A13" s="13">
        <v>5</v>
      </c>
      <c r="B13" s="13" t="s">
        <v>55</v>
      </c>
      <c r="C13" s="13" t="s">
        <v>16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20">
        <v>0</v>
      </c>
      <c r="J13" s="13">
        <v>0</v>
      </c>
      <c r="K13" s="2"/>
      <c r="L13" s="2"/>
    </row>
    <row r="14" spans="1:12" x14ac:dyDescent="0.25">
      <c r="K14" s="2"/>
      <c r="L14" s="2"/>
    </row>
    <row r="15" spans="1:12" x14ac:dyDescent="0.25">
      <c r="K15" s="2"/>
      <c r="L15" s="2"/>
    </row>
  </sheetData>
  <mergeCells count="10">
    <mergeCell ref="A5:J5"/>
    <mergeCell ref="A6:J6"/>
    <mergeCell ref="A8:J8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C7" sqref="C7:C13"/>
    </sheetView>
  </sheetViews>
  <sheetFormatPr defaultRowHeight="15" x14ac:dyDescent="0.25"/>
  <cols>
    <col min="3" max="3" width="10.5703125" bestFit="1" customWidth="1"/>
  </cols>
  <sheetData>
    <row r="9" spans="3:3" x14ac:dyDescent="0.25">
      <c r="C9" s="14"/>
    </row>
    <row r="10" spans="3:3" x14ac:dyDescent="0.25">
      <c r="C10" s="14"/>
    </row>
    <row r="11" spans="3:3" x14ac:dyDescent="0.25">
      <c r="C11" s="14"/>
    </row>
    <row r="12" spans="3:3" x14ac:dyDescent="0.25">
      <c r="C12" s="14"/>
    </row>
    <row r="13" spans="3:3" x14ac:dyDescent="0.25">
      <c r="C13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 </vt:lpstr>
      <vt:lpstr>Приложение 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2025-02-07T06:29:13Z</dcterms:modified>
</cp:coreProperties>
</file>